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92" i="88" l="1"/>
  <c r="D45" i="88"/>
  <c r="D25" i="88" l="1"/>
  <c r="D30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0" i="88" l="1"/>
  <c r="E130" i="88"/>
  <c r="D130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2" i="88" l="1"/>
  <c r="F29" i="88"/>
  <c r="F25" i="88" s="1"/>
  <c r="E29" i="88"/>
  <c r="E25" i="88" s="1"/>
  <c r="D122" i="88" l="1"/>
  <c r="F124" i="88" l="1"/>
  <c r="E124" i="88"/>
  <c r="D124" i="88"/>
  <c r="F72" i="88" l="1"/>
  <c r="E72" i="88"/>
  <c r="D72" i="88"/>
  <c r="F118" i="88" l="1"/>
  <c r="E118" i="88"/>
  <c r="D118" i="88"/>
  <c r="D37" i="88" l="1"/>
  <c r="F37" i="88" l="1"/>
  <c r="F35" i="88" s="1"/>
  <c r="F132" i="88" s="1"/>
  <c r="E37" i="88"/>
  <c r="E35" i="88" s="1"/>
  <c r="E132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<sst xmlns="http://schemas.openxmlformats.org/spreadsheetml/2006/main" count="4640" uniqueCount="737">
  <si>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</si>
  <si>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</si>
  <si>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</si>
  <si>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</si>
  <si>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</si>
  <si>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</si>
  <si>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</si>
  <si>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</si>
  <si>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</si>
  <si>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</si>
  <si>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</si>
  <si>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</si>
  <si>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</si>
  <si>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</si>
  <si>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</si>
  <si>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</si>
  <si>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</si>
  <si>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</si>
  <si>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</si>
  <si>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</si>
  <si>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</si>
  <si>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</si>
  <si>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</si>
  <si>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</si>
  <si>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</si>
  <si>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</si>
  <si>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</si>
  <si>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</si>
  <si>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</si>
  <si>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</si>
  <si>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</si>
  <si>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</si>
  <si>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</si>
  <si>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</si>
  <si>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</si>
  <si>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</si>
  <si>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</si>
  <si>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</si>
  <si>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</si>
  <si>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</si>
  <si>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</si>
  <si>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</si>
  <si>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</si>
  <si>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</si>
  <si>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</si>
  <si>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</si>
  <si>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</si>
  <si>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</si>
  <si>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</si>
  <si>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</si>
  <si>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</si>
  <si>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</si>
  <si>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</si>
  <si>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</si>
  <si>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</si>
  <si>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</si>
  <si>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</si>
  <si>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</si>
  <si>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</si>
  <si>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</si>
  <si>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</si>
  <si>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</si>
  <si>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</si>
  <si>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</si>
  <si>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</si>
  <si>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</si>
  <si>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</si>
  <si>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</si>
  <si>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</si>
  <si>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</si>
  <si>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</si>
  <si>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</si>
  <si>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</si>
  <si>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</si>
  <si>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</si>
  <si>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</si>
  <si>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</si>
  <si>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</si>
  <si>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</si>
  <si>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</si>
  <si>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</si>
  <si>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</si>
  <si>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</si>
  <si>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</si>
  <si>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</si>
  <si>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</si>
  <si>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</si>
  <si>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</si>
  <si>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</si>
  <si>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</si>
  <si>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</si>
  <si>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</si>
  <si>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</si>
  <si>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</si>
  <si>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</si>
  <si>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</si>
  <si>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</si>
  <si>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</si>
  <si>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</si>
  <si>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</si>
  <si>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</si>
  <si>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</si>
  <si>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</si>
  <si>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</si>
  <si>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</si>
  <si>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</si>
  <si>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</si>
  <si>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</si>
  <si>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</si>
  <si>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</si>
  <si>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</si>
  <si>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</si>
  <si>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</si>
  <si>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</si>
  <si>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</si>
  <si>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</si>
  <si>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</si>
  <si>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</si>
  <si>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</si>
  <si>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</si>
  <si>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</si>
  <si>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</si>
  <si>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</si>
  <si>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</si>
  <si>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</si>
  <si>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</si>
  <si>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</si>
  <si>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</si>
  <si>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</si>
  <si>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</si>
  <si>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</si>
  <si>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</si>
  <si>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</si>
  <si>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</si>
  <si>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</si>
  <si>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</si>
  <si>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</si>
  <si>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</si>
  <si>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</si>
  <si>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</si>
  <si>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</si>
  <si>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</si>
  <si>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</si>
  <si>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</si>
  <si>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</si>
  <si>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</si>
  <si>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</si>
  <si>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</si>
  <si>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</si>
  <si>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</si>
  <si>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</si>
  <si>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</si>
  <si>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</si>
  <si>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</si>
  <si>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</si>
  <si>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</si>
  <si>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</si>
  <si>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</si>
  <si>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</si>
  <si>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</si>
  <si>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</si>
  <si>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</si>
  <si>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</si>
  <si>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</si>
  <si>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</si>
  <si>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</si>
  <si>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</si>
  <si>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</si>
  <si>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</si>
  <si>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</si>
  <si>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</si>
  <si>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</si>
  <si>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</si>
  <si>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</si>
  <si>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</si>
  <si>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</si>
  <si>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</si>
  <si>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</si>
  <si>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</si>
  <si>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</si>
  <si>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</si>
  <si>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</si>
  <si>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</si>
  <si>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</si>
  <si>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</si>
  <si>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</si>
  <si>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</si>
  <si>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</si>
  <si>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</si>
  <si>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</si>
  <si>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</si>
  <si>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</si>
  <si>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</si>
  <si>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</si>
  <si>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</si>
  <si>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</si>
  <si>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</si>
  <si>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</si>
  <si>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</si>
  <si>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</si>
  <si>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</si>
  <si>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</si>
  <si>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</si>
  <si>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</si>
  <si>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</si>
  <si>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</si>
  <si>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</si>
  <si>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</si>
  <si>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</si>
  <si>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</si>
  <si>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</si>
  <si>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</si>
  <si>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</si>
  <si>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</si>
  <si>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</si>
  <si>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</si>
  <si>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</si>
  <si>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</si>
  <si>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</si>
  <si>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</si>
  <si>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</si>
  <si>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</si>
  <si>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</si>
  <si>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</si>
  <si>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</si>
  <si>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</si>
  <si>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</si>
  <si>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</si>
  <si>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</si>
  <si>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</si>
  <si>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</si>
  <si>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</si>
  <si>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</si>
  <si>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</si>
  <si>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</si>
  <si>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</si>
  <si>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</si>
  <si>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</si>
  <si>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</si>
  <si>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</si>
  <si>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</si>
  <si>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</si>
  <si>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</si>
  <si>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</si>
  <si>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</si>
  <si>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</si>
  <si>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</si>
  <si>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</si>
  <si>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</si>
  <si>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</si>
  <si>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</si>
  <si>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</si>
  <si>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</si>
  <si>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</si>
  <si>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</si>
  <si>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</si>
  <si>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</si>
  <si>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</si>
  <si>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</si>
  <si>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</si>
  <si>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</si>
  <si>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</si>
  <si>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</si>
  <si>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</si>
  <si>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</si>
  <si>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</si>
  <si>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</si>
  <si>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</si>
  <si>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</si>
  <si>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</si>
  <si>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</si>
  <si>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</si>
  <si>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</si>
  <si>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</si>
  <si>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</si>
  <si>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</si>
  <si>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</si>
  <si>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</si>
  <si>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</si>
  <si>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</si>
  <si>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</si>
  <si>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</si>
  <si>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</si>
  <si>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</si>
  <si>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</si>
  <si>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</si>
  <si>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</si>
  <si>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</si>
  <si>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</si>
  <si>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</si>
  <si>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</si>
  <si>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</si>
  <si>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</si>
  <si>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</si>
  <si>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</si>
  <si>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</si>
  <si>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</si>
  <si>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</si>
  <si>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</si>
  <si>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</si>
  <si>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</si>
  <si>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</si>
  <si>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</si>
  <si>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</si>
  <si>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</si>
  <si>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</si>
  <si>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</si>
  <si>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</si>
  <si>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</si>
  <si>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</si>
  <si>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</si>
  <si>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</si>
  <si>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</si>
  <si>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</si>
  <si>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</si>
  <si>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</si>
  <si>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</si>
  <si>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</si>
  <si>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</si>
  <si>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</si>
  <si>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</si>
  <si>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</si>
  <si>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</si>
  <si>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</si>
  <si>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</si>
  <si>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</si>
  <si>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</si>
  <si>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</si>
  <si>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</si>
  <si>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</si>
  <si>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</si>
  <si>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</si>
  <si>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</si>
  <si>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</si>
  <si>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</si>
  <si>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</si>
  <si>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</si>
  <si>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</si>
  <si>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</si>
  <si>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</si>
  <si>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</si>
  <si>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</si>
  <si>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</si>
  <si>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</si>
  <si>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</si>
  <si>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</si>
  <si>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</si>
  <si>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</si>
  <si>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</si>
  <si>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</si>
  <si>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</si>
  <si>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</si>
  <si>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</si>
  <si>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</si>
  <si>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</si>
  <si>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</si>
  <si>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</si>
  <si>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</si>
  <si>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</si>
  <si>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</si>
  <si>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</si>
  <si>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</si>
  <si>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</si>
  <si>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</si>
  <si>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</si>
  <si>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</si>
  <si>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</si>
  <si>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</si>
  <si>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</si>
  <si>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</si>
  <si>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</si>
  <si>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</si>
  <si>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</si>
  <si>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</si>
  <si>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</si>
  <si>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</si>
  <si>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</si>
  <si>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</si>
  <si>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</si>
  <si>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</si>
  <si>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</si>
  <si>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</si>
  <si>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</si>
  <si>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</si>
  <si>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</si>
  <si>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</si>
  <si>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</si>
  <si>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</si>
  <si>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</si>
  <si>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</si>
  <si>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</si>
  <si>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</si>
  <si>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</si>
  <si>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</si>
  <si>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</si>
  <si>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</si>
  <si>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</si>
  <si>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</si>
  <si>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</si>
  <si>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</si>
  <si>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</si>
  <si>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</si>
  <si>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</si>
  <si>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</si>
  <si>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</si>
  <si>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</si>
  <si>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</si>
  <si>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</si>
  <si>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</si>
  <si>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</si>
  <si>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</si>
  <si>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</si>
  <si>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</si>
  <si>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</si>
  <si>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</si>
  <si>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</si>
  <si>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</si>
  <si>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</si>
  <si>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</si>
  <si>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</si>
  <si>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</si>
  <si>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</si>
  <si>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</si>
  <si>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</si>
  <si>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</si>
  <si>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</si>
  <si>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</si>
  <si>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</si>
  <si>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</si>
  <si>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</si>
  <si>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</si>
  <si>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</si>
  <si>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</si>
  <si>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</si>
  <si>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</si>
  <si>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</si>
  <si>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</si>
  <si>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</si>
  <si>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</si>
  <si>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</si>
  <si>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</si>
  <si>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</si>
  <si>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</si>
  <si>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</si>
  <si>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</si>
  <si>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</si>
  <si>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</si>
  <si>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</si>
  <si>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</si>
  <si>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</si>
  <si>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</si>
  <si>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</si>
  <si>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</si>
  <si>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</si>
  <si>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</si>
  <si>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</si>
  <si>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</si>
  <si>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</si>
  <si>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</si>
  <si>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</si>
  <si>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</si>
  <si>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</si>
  <si>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</si>
  <si>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</si>
  <si>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</si>
  <si>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</si>
  <si>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</si>
  <si>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</si>
  <si>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</si>
  <si>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</si>
  <si>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</si>
  <si>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</si>
  <si>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</si>
  <si>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</si>
  <si>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</si>
  <si>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</si>
  <si>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</si>
  <si>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</si>
  <si>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</si>
  <si>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</si>
  <si>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</si>
  <si>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</si>
  <si>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</si>
  <si>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</si>
  <si>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</si>
  <si>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</si>
  <si>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</si>
  <si>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</si>
  <si>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</si>
  <si>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</si>
  <si>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</si>
  <si>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</si>
  <si>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</si>
  <si>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</si>
  <si>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</si>
  <si>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</si>
  <si>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</si>
  <si>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</si>
  <si>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</si>
  <si>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</si>
  <si>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</si>
  <si>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</si>
  <si>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</si>
  <si>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</si>
  <si>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</si>
  <si>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</si>
  <si>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</si>
  <si>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</si>
  <si>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</si>
  <si>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</si>
  <si>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</si>
  <si>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</si>
  <si>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</si>
  <si>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</si>
  <si>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</si>
  <si>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</si>
  <si>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</si>
  <si>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</si>
  <si>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</si>
  <si>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</si>
  <si>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</si>
  <si>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</si>
  <si>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</si>
  <si>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</si>
  <si>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</si>
  <si>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</si>
  <si>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</si>
  <si>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</si>
  <si>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</si>
  <si>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</si>
  <si>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</si>
  <si>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</si>
  <si>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</si>
  <si>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</si>
  <si>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</si>
  <si>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</si>
  <si>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</si>
  <si>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</si>
  <si>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</si>
  <si>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</si>
  <si>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</si>
  <si>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</si>
  <si>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</si>
  <si>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</si>
  <si>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</si>
  <si>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</si>
  <si>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</si>
  <si>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</si>
  <si>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</si>
  <si>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</si>
  <si>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</si>
  <si>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</si>
  <si>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</si>
  <si>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</si>
  <si>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</si>
  <si>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</si>
  <si>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</si>
  <si>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</si>
  <si>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</si>
  <si>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</si>
  <si>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</si>
  <si>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</si>
  <si>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</si>
  <si>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</si>
  <si>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</si>
  <si>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</si>
  <si>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</si>
  <si>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</si>
  <si>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</si>
  <si>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</si>
  <si>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</si>
  <si>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</si>
  <si>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</si>
  <si>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</si>
  <si>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</si>
  <si>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</si>
  <si>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</si>
  <si>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</si>
  <si>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</si>
  <si>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</si>
  <si>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</si>
  <si>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</si>
  <si>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</si>
  <si>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</si>
  <si>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</si>
  <si>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</si>
  <si>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</si>
  <si>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</si>
  <si>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</si>
  <si>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</si>
  <si>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</si>
  <si>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</si>
  <si>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</si>
  <si>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</si>
  <si>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</si>
  <si>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</si>
  <si>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</si>
  <si>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</si>
  <si>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</si>
  <si>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</si>
  <si>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</si>
  <si>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</si>
  <si>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</si>
  <si>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</si>
  <si>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</si>
  <si>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</si>
  <si>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</si>
  <si>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</si>
  <si>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</si>
  <si>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</si>
  <si>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</si>
  <si>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</si>
  <si>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</si>
  <si>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</si>
  <si>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</si>
  <si>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</si>
  <si>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</si>
  <si>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</si>
  <si>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</si>
  <si>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</si>
  <si>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</si>
  <si>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</si>
  <si>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</si>
  <si>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</si>
  <si>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</si>
  <si>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</si>
  <si>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</si>
  <si>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</si>
  <si>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</si>
  <si>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</si>
  <si>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</si>
  <si>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</si>
  <si>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</si>
  <si>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</si>
  <si>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</si>
  <si>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</si>
  <si>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</si>
  <si>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</si>
  <si>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</si>
  <si>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</si>
  <si>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</si>
  <si>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</si>
  <si>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</si>
  <si>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</si>
  <si>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</si>
  <si>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</si>
  <si>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</si>
  <si>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</si>
  <si>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</si>
  <si>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</si>
  <si>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</si>
  <si>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</si>
  <si>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</si>
  <si>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</si>
  <si>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</si>
  <si>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</si>
  <si>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</si>
  <si>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</si>
  <si>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</si>
  <si>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</si>
  <si>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</si>
  <si>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</si>
  <si>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</si>
  <si>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</si>
  <si>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</si>
  <si>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</si>
  <si>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</si>
  <si>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</si>
  <si>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</si>
  <si>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</si>
  <si>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</si>
  <si>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</si>
  <si>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</si>
  <si>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</si>
  <si>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</si>
  <si>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</si>
  <si>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</si>
  <si>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</si>
  <si>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</si>
  <si>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</si>
  <si>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</si>
  <si>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</si>
  <si>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</si>
  <si>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</si>
  <si>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</si>
  <si>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</si>
  <si>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</si>
  <si>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</si>
  <si>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</si>
  <si>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</si>
  <si>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</si>
  <si>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</si>
  <si>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</si>
  <si>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</si>
  <si>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</si>
  <si>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</si>
  <si>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</si>
  <si>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</si>
  <si>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</si>
  <si>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</si>
  <si>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</si>
  <si>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</si>
  <si>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</si>
  <si>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</si>
  <si>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</si>
  <si>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</si>
  <si>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</si>
  <si>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</si>
  <si>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</si>
  <si>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</si>
  <si>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</si>
  <si>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</si>
  <si>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</si>
  <si>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</si>
  <si>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</si>
  <si>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</si>
  <si>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</si>
  <si>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</si>
  <si>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</si>
  <si>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</si>
  <si>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</si>
  <si>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</si>
  <si>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</si>
  <si>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</si>
  <si>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</si>
  <si>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</si>
  <si>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</si>
  <si>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</si>
  <si>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</si>
  <si>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</si>
  <si>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</si>
  <si>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</si>
  <si>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</si>
  <si>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</si>
  <si>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к решению Собрания депутатов от 30 мая 2024 года №  203
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</si>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</sst>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5"/>
  <sheetViews>
    <sheetView tabSelected="1" view="pageBreakPreview" topLeftCell="A8" zoomScale="98" zoomScaleSheetLayoutView="98" workbookViewId="0">
      <selection activeCell="D95" sqref="D9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4"/>
      <c r="E1" s="84"/>
      <c r="F1" s="84"/>
    </row>
    <row r="2" spans="1:10" ht="33.75" hidden="1" customHeight="1" x14ac:dyDescent="0.25">
      <c r="D2" s="85"/>
      <c r="E2" s="85"/>
      <c r="F2" s="85"/>
    </row>
    <row r="3" spans="1:10" ht="33.75" hidden="1" customHeight="1" x14ac:dyDescent="0.25">
      <c r="D3" s="84"/>
      <c r="E3" s="84"/>
      <c r="F3" s="84"/>
    </row>
    <row r="4" spans="1:10" ht="33.75" hidden="1" customHeight="1" x14ac:dyDescent="0.25">
      <c r="D4" s="85"/>
      <c r="E4" s="85"/>
      <c r="F4" s="85"/>
    </row>
    <row r="5" spans="1:10" ht="33.75" hidden="1" customHeight="1" x14ac:dyDescent="0.25">
      <c r="D5" s="84"/>
      <c r="E5" s="84"/>
      <c r="F5" s="84"/>
    </row>
    <row r="6" spans="1:10" ht="40.5" hidden="1" customHeight="1" x14ac:dyDescent="0.25">
      <c r="D6" s="85"/>
      <c r="E6" s="85"/>
      <c r="F6" s="8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84" t="s">
        <v>448</v>
      </c>
      <c r="E8" s="84"/>
      <c r="F8" s="84"/>
    </row>
    <row r="9" spans="1:10" ht="48.75" customHeight="1" x14ac:dyDescent="0.25">
      <c r="D9" s="85" t="s">
        <v>734</v>
      </c>
      <c r="E9" s="85"/>
      <c r="F9" s="85"/>
    </row>
    <row r="10" spans="1:10" ht="24.75" customHeight="1" x14ac:dyDescent="0.25">
      <c r="A10" s="36"/>
      <c r="B10" s="36"/>
      <c r="C10" s="36"/>
      <c r="D10" s="84" t="s">
        <v>448</v>
      </c>
      <c r="E10" s="84"/>
      <c r="F10" s="8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85" t="s">
        <v>708</v>
      </c>
      <c r="E11" s="85"/>
      <c r="F11" s="8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0" t="s">
        <v>615</v>
      </c>
      <c r="B17" s="110"/>
      <c r="C17" s="110"/>
      <c r="D17" s="110"/>
      <c r="E17" s="110"/>
      <c r="F17" s="110"/>
      <c r="G17" s="8"/>
      <c r="H17" s="8"/>
      <c r="I17" s="8"/>
      <c r="J17" s="8"/>
    </row>
    <row r="18" spans="1:10" s="34" customFormat="1" ht="19.5" x14ac:dyDescent="0.35">
      <c r="A18" s="110" t="s">
        <v>691</v>
      </c>
      <c r="B18" s="110"/>
      <c r="C18" s="110"/>
      <c r="D18" s="110"/>
      <c r="E18" s="110"/>
      <c r="F18" s="110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2" t="s">
        <v>445</v>
      </c>
      <c r="B20" s="112"/>
      <c r="C20" s="112"/>
      <c r="D20" s="112"/>
      <c r="E20" s="112"/>
      <c r="F20" s="112"/>
      <c r="G20" s="6"/>
      <c r="H20" s="6"/>
      <c r="I20" s="6"/>
      <c r="J20" s="6"/>
    </row>
    <row r="21" spans="1:10" ht="11.25" customHeight="1" x14ac:dyDescent="0.25">
      <c r="A21" s="95" t="s">
        <v>2</v>
      </c>
      <c r="B21" s="96"/>
      <c r="C21" s="95" t="s">
        <v>3</v>
      </c>
      <c r="D21" s="97" t="s">
        <v>0</v>
      </c>
      <c r="E21" s="97"/>
      <c r="F21" s="97"/>
    </row>
    <row r="22" spans="1:10" x14ac:dyDescent="0.25">
      <c r="A22" s="96"/>
      <c r="B22" s="96"/>
      <c r="C22" s="96"/>
      <c r="D22" s="97"/>
      <c r="E22" s="97"/>
      <c r="F22" s="97"/>
    </row>
    <row r="23" spans="1:10" ht="15.75" x14ac:dyDescent="0.25">
      <c r="A23" s="96"/>
      <c r="B23" s="96"/>
      <c r="C23" s="96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5">
        <v>1</v>
      </c>
      <c r="B24" s="95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1" t="s">
        <v>1</v>
      </c>
      <c r="B25" s="111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98" t="s">
        <v>5</v>
      </c>
      <c r="B26" s="98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98" t="s">
        <v>6</v>
      </c>
      <c r="B27" s="98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98" t="s">
        <v>7</v>
      </c>
      <c r="B28" s="98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98" t="s">
        <v>8</v>
      </c>
      <c r="B29" s="98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98" t="s">
        <v>9</v>
      </c>
      <c r="B30" s="98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98" t="s">
        <v>10</v>
      </c>
      <c r="B31" s="98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98" t="s">
        <v>636</v>
      </c>
      <c r="B32" s="98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98" t="s">
        <v>16</v>
      </c>
      <c r="B33" s="98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98" t="s">
        <v>726</v>
      </c>
      <c r="B34" s="98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11" t="s">
        <v>11</v>
      </c>
      <c r="B35" s="111"/>
      <c r="C35" s="75" t="s">
        <v>12</v>
      </c>
      <c r="D35" s="63">
        <f>D36</f>
        <v>100971.3</v>
      </c>
      <c r="E35" s="63">
        <f t="shared" ref="E35:F35" si="1">E36</f>
        <v>76278.600000000006</v>
      </c>
      <c r="F35" s="63">
        <f t="shared" si="1"/>
        <v>80402</v>
      </c>
    </row>
    <row r="36" spans="1:10" s="73" customFormat="1" ht="45" customHeight="1" x14ac:dyDescent="0.25">
      <c r="A36" s="98" t="s">
        <v>13</v>
      </c>
      <c r="B36" s="98"/>
      <c r="C36" s="57" t="s">
        <v>626</v>
      </c>
      <c r="D36" s="62">
        <f>D37+D45+D91+D60</f>
        <v>100971.3</v>
      </c>
      <c r="E36" s="62">
        <f t="shared" ref="E36:F36" si="2">E37+E45+E91+E60</f>
        <v>76278.600000000006</v>
      </c>
      <c r="F36" s="62">
        <f t="shared" si="2"/>
        <v>80402</v>
      </c>
      <c r="J36" s="74"/>
    </row>
    <row r="37" spans="1:10" s="73" customFormat="1" ht="40.5" customHeight="1" x14ac:dyDescent="0.25">
      <c r="A37" s="94" t="s">
        <v>507</v>
      </c>
      <c r="B37" s="94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98"/>
      <c r="B38" s="98"/>
      <c r="C38" s="57"/>
      <c r="D38" s="62"/>
      <c r="E38" s="62"/>
      <c r="F38" s="62"/>
    </row>
    <row r="39" spans="1:10" s="73" customFormat="1" ht="9.75" hidden="1" customHeight="1" x14ac:dyDescent="0.25">
      <c r="A39" s="98"/>
      <c r="B39" s="98"/>
      <c r="C39" s="57"/>
      <c r="D39" s="62"/>
      <c r="E39" s="62"/>
      <c r="F39" s="62"/>
    </row>
    <row r="40" spans="1:10" s="73" customFormat="1" ht="54" customHeight="1" x14ac:dyDescent="0.25">
      <c r="A40" s="98" t="s">
        <v>622</v>
      </c>
      <c r="B40" s="98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98"/>
      <c r="B41" s="98"/>
      <c r="C41" s="57"/>
      <c r="D41" s="62"/>
      <c r="E41" s="62"/>
      <c r="F41" s="62"/>
    </row>
    <row r="42" spans="1:10" s="73" customFormat="1" ht="33.75" hidden="1" customHeight="1" x14ac:dyDescent="0.25">
      <c r="A42" s="98" t="s">
        <v>641</v>
      </c>
      <c r="B42" s="98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98"/>
      <c r="B43" s="98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98" t="s">
        <v>657</v>
      </c>
      <c r="B44" s="98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4" t="s">
        <v>508</v>
      </c>
      <c r="B45" s="94"/>
      <c r="C45" s="59" t="s">
        <v>14</v>
      </c>
      <c r="D45" s="63">
        <f>D49+D53+D54+D55+D57+D58+D59+D56</f>
        <v>20877.399999999998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113" t="s">
        <v>606</v>
      </c>
      <c r="B46" s="113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13" t="s">
        <v>606</v>
      </c>
      <c r="B47" s="113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13" t="s">
        <v>509</v>
      </c>
      <c r="B48" s="113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13" t="s">
        <v>527</v>
      </c>
      <c r="B49" s="113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13" t="s">
        <v>677</v>
      </c>
      <c r="B50" s="113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13" t="s">
        <v>670</v>
      </c>
      <c r="B51" s="113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13" t="s">
        <v>605</v>
      </c>
      <c r="B52" s="113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113" t="s">
        <v>709</v>
      </c>
      <c r="B53" s="113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113" t="s">
        <v>670</v>
      </c>
      <c r="B54" s="113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113" t="s">
        <v>605</v>
      </c>
      <c r="B55" s="113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3" t="s">
        <v>606</v>
      </c>
      <c r="B56" s="113"/>
      <c r="C56" s="81" t="s">
        <v>684</v>
      </c>
      <c r="D56" s="62">
        <v>1471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113" t="s">
        <v>711</v>
      </c>
      <c r="B57" s="113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13" t="s">
        <v>713</v>
      </c>
      <c r="B58" s="113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113" t="s">
        <v>715</v>
      </c>
      <c r="B59" s="113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101" t="s">
        <v>510</v>
      </c>
      <c r="B60" s="102"/>
      <c r="C60" s="59" t="s">
        <v>704</v>
      </c>
      <c r="D60" s="63">
        <f>D61+D85+D87+D89</f>
        <v>32806.5</v>
      </c>
      <c r="E60" s="63">
        <f t="shared" ref="E60:F60" si="4">E61+E85+E87+E89</f>
        <v>30688.200000000004</v>
      </c>
      <c r="F60" s="63">
        <f t="shared" si="4"/>
        <v>30702.500000000004</v>
      </c>
      <c r="I60" s="78"/>
    </row>
    <row r="61" spans="1:10" s="73" customFormat="1" ht="52.5" customHeight="1" x14ac:dyDescent="0.25">
      <c r="A61" s="92" t="s">
        <v>511</v>
      </c>
      <c r="B61" s="92"/>
      <c r="C61" s="59" t="s">
        <v>705</v>
      </c>
      <c r="D61" s="63">
        <f>D62+D63+D64+D65+D66+D67+D68+D69+D70+D71+D75</f>
        <v>31730.2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93" t="s">
        <v>518</v>
      </c>
      <c r="B62" s="93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93" t="s">
        <v>520</v>
      </c>
      <c r="B63" s="93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93" t="s">
        <v>521</v>
      </c>
      <c r="B64" s="93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93" t="s">
        <v>519</v>
      </c>
      <c r="B65" s="93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93" t="s">
        <v>516</v>
      </c>
      <c r="B66" s="93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93" t="s">
        <v>515</v>
      </c>
      <c r="B67" s="93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93" t="s">
        <v>512</v>
      </c>
      <c r="B68" s="93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93" t="s">
        <v>513</v>
      </c>
      <c r="B69" s="93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93" t="s">
        <v>514</v>
      </c>
      <c r="B70" s="93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93" t="s">
        <v>517</v>
      </c>
      <c r="B71" s="93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93" t="s">
        <v>522</v>
      </c>
      <c r="B72" s="93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93" t="s">
        <v>523</v>
      </c>
      <c r="B73" s="93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93" t="s">
        <v>524</v>
      </c>
      <c r="B74" s="93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93" t="s">
        <v>629</v>
      </c>
      <c r="B75" s="93"/>
      <c r="C75" s="68" t="s">
        <v>630</v>
      </c>
      <c r="D75" s="62">
        <v>109.7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93" t="s">
        <v>525</v>
      </c>
      <c r="B76" s="93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98" t="s">
        <v>640</v>
      </c>
      <c r="B77" s="98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98" t="s">
        <v>526</v>
      </c>
      <c r="B78" s="98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98" t="s">
        <v>620</v>
      </c>
      <c r="B79" s="98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86" t="s">
        <v>526</v>
      </c>
      <c r="B80" s="87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0" t="s">
        <v>668</v>
      </c>
      <c r="B81" s="91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88" t="s">
        <v>526</v>
      </c>
      <c r="B82" s="89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0" t="s">
        <v>672</v>
      </c>
      <c r="B83" s="91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88" t="s">
        <v>640</v>
      </c>
      <c r="B84" s="89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2" t="s">
        <v>668</v>
      </c>
      <c r="B85" s="92"/>
      <c r="C85" s="59" t="s">
        <v>669</v>
      </c>
      <c r="D85" s="63">
        <f>D86</f>
        <v>138.80000000000001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93" t="s">
        <v>526</v>
      </c>
      <c r="B86" s="93"/>
      <c r="C86" s="57" t="s">
        <v>667</v>
      </c>
      <c r="D86" s="62">
        <v>138.80000000000001</v>
      </c>
      <c r="E86" s="62">
        <v>153.4</v>
      </c>
      <c r="F86" s="62">
        <v>167.5</v>
      </c>
      <c r="I86" s="78"/>
    </row>
    <row r="87" spans="1:9" s="73" customFormat="1" ht="75" customHeight="1" x14ac:dyDescent="0.25">
      <c r="A87" s="92" t="s">
        <v>723</v>
      </c>
      <c r="B87" s="92"/>
      <c r="C87" s="59" t="s">
        <v>724</v>
      </c>
      <c r="D87" s="63">
        <f>D88</f>
        <v>0.1</v>
      </c>
      <c r="E87" s="63">
        <f>E88</f>
        <v>0.1</v>
      </c>
      <c r="F87" s="63">
        <f>F88</f>
        <v>0.3</v>
      </c>
      <c r="I87" s="78"/>
    </row>
    <row r="88" spans="1:9" s="73" customFormat="1" ht="75" customHeight="1" x14ac:dyDescent="0.25">
      <c r="A88" s="93" t="s">
        <v>620</v>
      </c>
      <c r="B88" s="93"/>
      <c r="C88" s="57" t="s">
        <v>621</v>
      </c>
      <c r="D88" s="62">
        <v>0.1</v>
      </c>
      <c r="E88" s="62">
        <v>0.1</v>
      </c>
      <c r="F88" s="62">
        <v>0.3</v>
      </c>
      <c r="I88" s="78"/>
    </row>
    <row r="89" spans="1:9" s="73" customFormat="1" ht="120.75" customHeight="1" x14ac:dyDescent="0.25">
      <c r="A89" s="92" t="s">
        <v>672</v>
      </c>
      <c r="B89" s="92"/>
      <c r="C89" s="59" t="s">
        <v>725</v>
      </c>
      <c r="D89" s="63">
        <f>D90</f>
        <v>937.4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93" t="s">
        <v>640</v>
      </c>
      <c r="B90" s="93"/>
      <c r="C90" s="57" t="s">
        <v>725</v>
      </c>
      <c r="D90" s="62">
        <v>937.4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94" t="s">
        <v>533</v>
      </c>
      <c r="B91" s="94"/>
      <c r="C91" s="59" t="s">
        <v>706</v>
      </c>
      <c r="D91" s="63">
        <f>D92+D130</f>
        <v>5115.5</v>
      </c>
      <c r="E91" s="63">
        <f t="shared" ref="E91:F91" si="6">E92+E130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94" t="s">
        <v>631</v>
      </c>
      <c r="B92" s="94"/>
      <c r="C92" s="59" t="s">
        <v>707</v>
      </c>
      <c r="D92" s="63">
        <f>D96+D121+D126+D95+D127+D128+D129</f>
        <v>4989.5</v>
      </c>
      <c r="E92" s="63">
        <f t="shared" ref="E92:F92" si="7">E96+E121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86" t="s">
        <v>661</v>
      </c>
      <c r="B93" s="87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86" t="s">
        <v>656</v>
      </c>
      <c r="B94" s="87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86" t="s">
        <v>728</v>
      </c>
      <c r="B95" s="87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86" t="s">
        <v>656</v>
      </c>
      <c r="B96" s="87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86" t="s">
        <v>661</v>
      </c>
      <c r="B97" s="87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86" t="s">
        <v>659</v>
      </c>
      <c r="B98" s="87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98" t="s">
        <v>598</v>
      </c>
      <c r="B99" s="98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4"/>
      <c r="B100" s="104"/>
      <c r="C100" s="13"/>
      <c r="D100" s="61"/>
      <c r="E100" s="61"/>
      <c r="F100" s="61"/>
      <c r="I100" s="35"/>
    </row>
    <row r="101" spans="1:9" ht="15" hidden="1" customHeight="1" x14ac:dyDescent="0.25">
      <c r="A101" s="105"/>
      <c r="B101" s="105"/>
      <c r="C101" s="14"/>
      <c r="D101" s="61"/>
      <c r="E101" s="61"/>
      <c r="F101" s="61"/>
      <c r="I101" s="35"/>
    </row>
    <row r="102" spans="1:9" ht="64.5" hidden="1" customHeight="1" x14ac:dyDescent="0.25">
      <c r="A102" s="104" t="s">
        <v>616</v>
      </c>
      <c r="B102" s="104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4" t="s">
        <v>618</v>
      </c>
      <c r="B103" s="104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5" t="s">
        <v>608</v>
      </c>
      <c r="B104" s="105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4" t="s">
        <v>610</v>
      </c>
      <c r="B105" s="104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5" t="s">
        <v>612</v>
      </c>
      <c r="B106" s="105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4" t="s">
        <v>614</v>
      </c>
      <c r="B107" s="104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06" t="s">
        <v>620</v>
      </c>
      <c r="B108" s="106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07" t="s">
        <v>631</v>
      </c>
      <c r="B109" s="107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99" t="s">
        <v>633</v>
      </c>
      <c r="B110" s="10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99" t="s">
        <v>637</v>
      </c>
      <c r="B111" s="10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99" t="s">
        <v>635</v>
      </c>
      <c r="B112" s="10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5" t="s">
        <v>608</v>
      </c>
      <c r="B113" s="105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4" t="s">
        <v>610</v>
      </c>
      <c r="B114" s="104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5" t="s">
        <v>612</v>
      </c>
      <c r="B115" s="105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4" t="s">
        <v>614</v>
      </c>
      <c r="B116" s="104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98" t="s">
        <v>662</v>
      </c>
      <c r="B117" s="98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07" t="s">
        <v>664</v>
      </c>
      <c r="B118" s="107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06"/>
      <c r="B119" s="106"/>
      <c r="C119" s="65"/>
      <c r="D119" s="61"/>
      <c r="E119" s="61"/>
      <c r="F119" s="61"/>
      <c r="I119" s="35"/>
    </row>
    <row r="120" spans="1:9" ht="57.75" hidden="1" customHeight="1" x14ac:dyDescent="0.25">
      <c r="A120" s="86" t="s">
        <v>688</v>
      </c>
      <c r="B120" s="87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86" t="s">
        <v>675</v>
      </c>
      <c r="B121" s="87"/>
      <c r="C121" s="65" t="s">
        <v>676</v>
      </c>
      <c r="D121" s="61">
        <v>488</v>
      </c>
      <c r="E121" s="61">
        <v>0</v>
      </c>
      <c r="F121" s="61">
        <v>0</v>
      </c>
      <c r="I121" s="35"/>
    </row>
    <row r="122" spans="1:9" ht="57.75" hidden="1" customHeight="1" x14ac:dyDescent="0.25">
      <c r="A122" s="94" t="s">
        <v>687</v>
      </c>
      <c r="B122" s="94"/>
      <c r="C122" s="59" t="s">
        <v>665</v>
      </c>
      <c r="D122" s="60">
        <f>D123</f>
        <v>0</v>
      </c>
      <c r="E122" s="60">
        <v>0</v>
      </c>
      <c r="F122" s="60">
        <v>0</v>
      </c>
      <c r="I122" s="35"/>
    </row>
    <row r="123" spans="1:9" ht="57.75" hidden="1" customHeight="1" x14ac:dyDescent="0.25">
      <c r="A123" s="86" t="s">
        <v>685</v>
      </c>
      <c r="B123" s="87"/>
      <c r="C123" s="57" t="s">
        <v>686</v>
      </c>
      <c r="D123" s="61"/>
      <c r="E123" s="61">
        <v>0</v>
      </c>
      <c r="F123" s="61">
        <v>0</v>
      </c>
      <c r="I123" s="35"/>
    </row>
    <row r="124" spans="1:9" ht="57.75" hidden="1" customHeight="1" x14ac:dyDescent="0.25">
      <c r="A124" s="94" t="s">
        <v>682</v>
      </c>
      <c r="B124" s="94"/>
      <c r="C124" s="67" t="s">
        <v>681</v>
      </c>
      <c r="D124" s="60">
        <f>D125</f>
        <v>0</v>
      </c>
      <c r="E124" s="60">
        <f>E125</f>
        <v>0</v>
      </c>
      <c r="F124" s="60">
        <f>F125</f>
        <v>0</v>
      </c>
      <c r="I124" s="35"/>
    </row>
    <row r="125" spans="1:9" ht="57.75" hidden="1" customHeight="1" x14ac:dyDescent="0.25">
      <c r="A125" s="98" t="s">
        <v>679</v>
      </c>
      <c r="B125" s="98"/>
      <c r="C125" s="65" t="s">
        <v>680</v>
      </c>
      <c r="D125" s="61"/>
      <c r="E125" s="61">
        <v>0</v>
      </c>
      <c r="F125" s="61">
        <v>0</v>
      </c>
      <c r="I125" s="35"/>
    </row>
    <row r="126" spans="1:9" ht="72.75" customHeight="1" x14ac:dyDescent="0.25">
      <c r="A126" s="86" t="s">
        <v>719</v>
      </c>
      <c r="B126" s="87"/>
      <c r="C126" s="65" t="s">
        <v>720</v>
      </c>
      <c r="D126" s="61">
        <v>500</v>
      </c>
      <c r="E126" s="61">
        <v>0</v>
      </c>
      <c r="F126" s="61">
        <v>0</v>
      </c>
      <c r="I126" s="35"/>
    </row>
    <row r="127" spans="1:9" ht="72.75" customHeight="1" x14ac:dyDescent="0.25">
      <c r="A127" s="86" t="s">
        <v>730</v>
      </c>
      <c r="B127" s="87"/>
      <c r="C127" s="65" t="s">
        <v>731</v>
      </c>
      <c r="D127" s="61">
        <v>2277</v>
      </c>
      <c r="E127" s="61">
        <v>0</v>
      </c>
      <c r="F127" s="61">
        <v>0</v>
      </c>
      <c r="I127" s="35"/>
    </row>
    <row r="128" spans="1:9" ht="90" customHeight="1" x14ac:dyDescent="0.25">
      <c r="A128" s="86" t="s">
        <v>732</v>
      </c>
      <c r="B128" s="87"/>
      <c r="C128" s="65" t="s">
        <v>733</v>
      </c>
      <c r="D128" s="61">
        <v>75.2</v>
      </c>
      <c r="E128" s="61">
        <v>0</v>
      </c>
      <c r="F128" s="61">
        <v>0</v>
      </c>
      <c r="I128" s="35"/>
    </row>
    <row r="129" spans="1:9" ht="90" customHeight="1" x14ac:dyDescent="0.25">
      <c r="A129" s="86" t="s">
        <v>735</v>
      </c>
      <c r="B129" s="87"/>
      <c r="C129" s="65" t="s">
        <v>736</v>
      </c>
      <c r="D129" s="61">
        <v>52.1</v>
      </c>
      <c r="E129" s="61">
        <v>0</v>
      </c>
      <c r="F129" s="61">
        <v>0</v>
      </c>
      <c r="I129" s="35"/>
    </row>
    <row r="130" spans="1:9" ht="83.25" customHeight="1" x14ac:dyDescent="0.25">
      <c r="A130" s="101" t="s">
        <v>721</v>
      </c>
      <c r="B130" s="102"/>
      <c r="C130" s="67" t="s">
        <v>722</v>
      </c>
      <c r="D130" s="60">
        <f>D131</f>
        <v>126</v>
      </c>
      <c r="E130" s="60">
        <f>E131</f>
        <v>126</v>
      </c>
      <c r="F130" s="60">
        <f>F131</f>
        <v>152.19999999999999</v>
      </c>
      <c r="I130" s="35"/>
    </row>
    <row r="131" spans="1:9" ht="93.75" customHeight="1" x14ac:dyDescent="0.25">
      <c r="A131" s="86" t="s">
        <v>717</v>
      </c>
      <c r="B131" s="87"/>
      <c r="C131" s="65" t="s">
        <v>718</v>
      </c>
      <c r="D131" s="61">
        <v>126</v>
      </c>
      <c r="E131" s="61">
        <v>126</v>
      </c>
      <c r="F131" s="61">
        <v>152.19999999999999</v>
      </c>
      <c r="I131" s="35"/>
    </row>
    <row r="132" spans="1:9" x14ac:dyDescent="0.25">
      <c r="A132" s="109" t="s">
        <v>15</v>
      </c>
      <c r="B132" s="109"/>
      <c r="C132" s="9"/>
      <c r="D132" s="64">
        <f>D25+D35</f>
        <v>130177.60000000001</v>
      </c>
      <c r="E132" s="64">
        <f>E25+E35</f>
        <v>106749.90000000001</v>
      </c>
      <c r="F132" s="64">
        <f>F25+F35</f>
        <v>113082.9</v>
      </c>
      <c r="I132" s="35"/>
    </row>
    <row r="133" spans="1:9" x14ac:dyDescent="0.25">
      <c r="A133" s="103"/>
      <c r="B133" s="103"/>
      <c r="C133" s="10"/>
      <c r="D133" s="10"/>
      <c r="E133" s="10"/>
      <c r="F133" s="10"/>
      <c r="I133" s="35"/>
    </row>
    <row r="134" spans="1:9" x14ac:dyDescent="0.25">
      <c r="A134" s="103"/>
      <c r="B134" s="103"/>
      <c r="C134" s="10"/>
      <c r="D134" s="10"/>
      <c r="E134" s="10"/>
      <c r="F134" s="10"/>
      <c r="I134" s="35"/>
    </row>
    <row r="135" spans="1:9" x14ac:dyDescent="0.25">
      <c r="A135" s="108"/>
      <c r="B135" s="108"/>
    </row>
  </sheetData>
  <mergeCells count="128"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135:B135"/>
    <mergeCell ref="A113:B113"/>
    <mergeCell ref="A114:B114"/>
    <mergeCell ref="A115:B115"/>
    <mergeCell ref="A116:B116"/>
    <mergeCell ref="A132:B132"/>
    <mergeCell ref="A133:B133"/>
    <mergeCell ref="A112:B112"/>
    <mergeCell ref="A121:B121"/>
    <mergeCell ref="A117:B117"/>
    <mergeCell ref="A118:B118"/>
    <mergeCell ref="A119:B119"/>
    <mergeCell ref="A122:B122"/>
    <mergeCell ref="A123:B123"/>
    <mergeCell ref="A127:B127"/>
    <mergeCell ref="A128:B128"/>
    <mergeCell ref="A124:B124"/>
    <mergeCell ref="A125:B125"/>
    <mergeCell ref="A129:B129"/>
    <mergeCell ref="A110:B110"/>
    <mergeCell ref="A111:B111"/>
    <mergeCell ref="A130:B130"/>
    <mergeCell ref="A131:B131"/>
    <mergeCell ref="A126:B126"/>
    <mergeCell ref="A134:B134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4" t="s">
        <v>448</v>
      </c>
      <c r="B1" s="84"/>
      <c r="C1" s="84"/>
      <c r="D1" s="84"/>
      <c r="E1" s="84"/>
      <c r="F1" s="84"/>
      <c r="G1" s="84"/>
      <c r="H1" s="84"/>
    </row>
    <row r="2" spans="1:9" ht="15.75" hidden="1" x14ac:dyDescent="0.2">
      <c r="A2" s="115" t="s">
        <v>17</v>
      </c>
      <c r="B2" s="115"/>
      <c r="C2" s="115"/>
      <c r="D2" s="115"/>
      <c r="E2" s="115"/>
      <c r="F2" s="115"/>
      <c r="G2" s="115"/>
      <c r="H2" s="115"/>
    </row>
    <row r="3" spans="1:9" ht="15.75" hidden="1" x14ac:dyDescent="0.2">
      <c r="A3" s="114" t="s">
        <v>501</v>
      </c>
      <c r="B3" s="114"/>
      <c r="C3" s="114"/>
      <c r="D3" s="114"/>
      <c r="E3" s="114"/>
      <c r="F3" s="114"/>
      <c r="G3" s="114"/>
      <c r="H3" s="114"/>
    </row>
    <row r="4" spans="1:9" ht="16.5" customHeight="1" x14ac:dyDescent="0.25">
      <c r="A4" s="84" t="s">
        <v>446</v>
      </c>
      <c r="B4" s="84"/>
      <c r="C4" s="84"/>
      <c r="D4" s="84"/>
      <c r="E4" s="84"/>
      <c r="F4" s="84"/>
      <c r="G4" s="84"/>
      <c r="H4" s="84"/>
    </row>
    <row r="5" spans="1:9" ht="15" customHeight="1" x14ac:dyDescent="0.2">
      <c r="A5" s="115" t="s">
        <v>503</v>
      </c>
      <c r="B5" s="115"/>
      <c r="C5" s="115"/>
      <c r="D5" s="115"/>
      <c r="E5" s="115"/>
      <c r="F5" s="115"/>
      <c r="G5" s="115"/>
      <c r="H5" s="115"/>
    </row>
    <row r="6" spans="1:9" ht="20.25" customHeight="1" x14ac:dyDescent="0.2">
      <c r="A6" s="114" t="s">
        <v>604</v>
      </c>
      <c r="B6" s="114"/>
      <c r="C6" s="114"/>
      <c r="D6" s="114"/>
      <c r="E6" s="114"/>
      <c r="F6" s="114"/>
      <c r="G6" s="114"/>
      <c r="H6" s="114"/>
      <c r="I6" s="38"/>
    </row>
    <row r="7" spans="1:9" ht="20.25" customHeight="1" x14ac:dyDescent="0.2">
      <c r="A7" s="118"/>
      <c r="B7" s="118"/>
      <c r="C7" s="118"/>
      <c r="D7" s="118"/>
      <c r="E7" s="118"/>
      <c r="F7" s="118"/>
      <c r="G7" s="118"/>
      <c r="H7" s="118"/>
      <c r="I7" s="38"/>
    </row>
    <row r="8" spans="1:9" ht="20.25" customHeight="1" x14ac:dyDescent="0.25">
      <c r="A8" s="84" t="s">
        <v>447</v>
      </c>
      <c r="B8" s="84"/>
      <c r="C8" s="84"/>
      <c r="D8" s="84"/>
      <c r="E8" s="84"/>
      <c r="F8" s="84"/>
      <c r="G8" s="84"/>
      <c r="H8" s="84"/>
      <c r="I8" s="38"/>
    </row>
    <row r="9" spans="1:9" ht="20.25" customHeight="1" x14ac:dyDescent="0.2">
      <c r="A9" s="115" t="s">
        <v>503</v>
      </c>
      <c r="B9" s="115"/>
      <c r="C9" s="115"/>
      <c r="D9" s="115"/>
      <c r="E9" s="115"/>
      <c r="F9" s="115"/>
      <c r="G9" s="115"/>
      <c r="H9" s="115"/>
      <c r="I9" s="38"/>
    </row>
    <row r="10" spans="1:9" ht="19.5" customHeight="1" x14ac:dyDescent="0.2">
      <c r="A10" s="114" t="s">
        <v>603</v>
      </c>
      <c r="B10" s="114"/>
      <c r="C10" s="114"/>
      <c r="D10" s="114"/>
      <c r="E10" s="114"/>
      <c r="F10" s="114"/>
      <c r="G10" s="114"/>
      <c r="H10" s="114"/>
    </row>
    <row r="11" spans="1:9" ht="88.5" customHeight="1" x14ac:dyDescent="0.3">
      <c r="A11" s="119" t="s">
        <v>534</v>
      </c>
      <c r="B11" s="119"/>
      <c r="C11" s="119"/>
      <c r="D11" s="119"/>
      <c r="E11" s="119"/>
      <c r="F11" s="119"/>
      <c r="G11" s="119"/>
      <c r="H11" s="119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0" t="s">
        <v>19</v>
      </c>
      <c r="B13" s="121" t="s">
        <v>20</v>
      </c>
      <c r="C13" s="121" t="s">
        <v>21</v>
      </c>
      <c r="D13" s="121" t="s">
        <v>22</v>
      </c>
      <c r="E13" s="121" t="s">
        <v>23</v>
      </c>
      <c r="F13" s="116" t="s">
        <v>24</v>
      </c>
      <c r="G13" s="116" t="s">
        <v>504</v>
      </c>
      <c r="H13" s="116" t="s">
        <v>505</v>
      </c>
    </row>
    <row r="14" spans="1:9" s="18" customFormat="1" ht="39.75" customHeight="1" x14ac:dyDescent="0.2">
      <c r="A14" s="120"/>
      <c r="B14" s="117"/>
      <c r="C14" s="117"/>
      <c r="D14" s="117"/>
      <c r="E14" s="117"/>
      <c r="F14" s="117"/>
      <c r="G14" s="117"/>
      <c r="H14" s="117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2024-06-10T04:44:52Z</dcterms:modified>
</cp:coreProperties>
</file>